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EB869D52-8AEB-4AD0-8E15-4A1738E177D8}"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(2)'!$A$14:$G$144</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85" i="9" l="1"/>
  <c r="F124" i="9"/>
  <c r="F123" i="9"/>
  <c r="F98" i="9"/>
  <c r="F77" i="9"/>
  <c r="F32" i="9"/>
  <c r="F114" i="9"/>
  <c r="F94" i="9"/>
  <c r="F36" i="9"/>
  <c r="F31" i="9"/>
  <c r="F125" i="9"/>
  <c r="F101" i="9"/>
  <c r="F81" i="9"/>
  <c r="F35" i="9"/>
  <c r="F24" i="9"/>
  <c r="F100" i="9"/>
  <c r="F84" i="9"/>
  <c r="F127" i="9" l="1"/>
  <c r="F44" i="9"/>
  <c r="F45" i="9"/>
  <c r="F42" i="9"/>
  <c r="F110" i="9"/>
  <c r="F105" i="9"/>
  <c r="F95" i="9"/>
  <c r="F83" i="9"/>
  <c r="F116" i="9"/>
  <c r="F74" i="9"/>
  <c r="F72" i="9"/>
  <c r="F70" i="9"/>
  <c r="F56" i="9"/>
  <c r="F126" i="9"/>
  <c r="F118" i="9"/>
  <c r="F117" i="9"/>
  <c r="F113" i="9"/>
  <c r="F112" i="9"/>
  <c r="F109" i="9"/>
  <c r="F103" i="9"/>
  <c r="F102" i="9"/>
  <c r="F99" i="9"/>
  <c r="F91" i="9"/>
  <c r="F90" i="9"/>
  <c r="F86" i="9"/>
  <c r="F76" i="9"/>
  <c r="F71" i="9"/>
  <c r="F60" i="9"/>
  <c r="F59" i="9"/>
  <c r="F46" i="9"/>
  <c r="F41" i="9"/>
  <c r="F122" i="9"/>
  <c r="F121" i="9"/>
  <c r="F119" i="9"/>
  <c r="F115" i="9"/>
  <c r="F108" i="9"/>
  <c r="F106" i="9"/>
  <c r="F104" i="9"/>
  <c r="F97" i="9"/>
  <c r="F96" i="9"/>
  <c r="F92" i="9"/>
  <c r="F89" i="9"/>
  <c r="F87" i="9"/>
  <c r="F80" i="9"/>
  <c r="F75" i="9"/>
  <c r="F66" i="9"/>
  <c r="F65" i="9"/>
  <c r="F61" i="9"/>
  <c r="F58" i="9"/>
  <c r="F57" i="9"/>
  <c r="F55" i="9"/>
  <c r="F54" i="9"/>
  <c r="F53" i="9"/>
  <c r="F51" i="9"/>
  <c r="F48" i="9"/>
  <c r="F43" i="9"/>
  <c r="F137" i="9"/>
  <c r="F136" i="9"/>
  <c r="F135" i="9"/>
  <c r="F120" i="9"/>
  <c r="F107" i="9"/>
  <c r="F93" i="9"/>
  <c r="F88" i="9"/>
  <c r="F73" i="9"/>
  <c r="F64" i="9"/>
  <c r="F63" i="9"/>
  <c r="F62" i="9"/>
  <c r="F52" i="9"/>
  <c r="F50" i="9"/>
  <c r="F49" i="9"/>
  <c r="F47" i="9"/>
  <c r="F111" i="9"/>
  <c r="F69" i="9"/>
  <c r="F30" i="9"/>
  <c r="F68" i="9"/>
  <c r="F37" i="9"/>
  <c r="F134" i="9"/>
  <c r="F133" i="9"/>
  <c r="F131" i="9"/>
  <c r="F130" i="9"/>
  <c r="F129" i="9"/>
  <c r="F78" i="9"/>
  <c r="F67" i="9"/>
  <c r="F40" i="9"/>
  <c r="F38" i="9"/>
  <c r="F29" i="9"/>
  <c r="F28" i="9"/>
  <c r="F25" i="9"/>
  <c r="F132" i="9"/>
  <c r="F128" i="9"/>
  <c r="F82" i="9"/>
  <c r="F79" i="9"/>
  <c r="F39" i="9"/>
  <c r="F34" i="9"/>
  <c r="F33" i="9"/>
  <c r="F27" i="9"/>
  <c r="F22" i="9"/>
  <c r="F21" i="9"/>
  <c r="F20" i="9"/>
  <c r="F19" i="9"/>
  <c r="F18" i="9"/>
  <c r="F17" i="9"/>
  <c r="F26" i="9"/>
  <c r="F23" i="9"/>
  <c r="F16" i="9"/>
  <c r="F15" i="9"/>
  <c r="D140" i="9" l="1"/>
  <c r="E140" i="9"/>
  <c r="C140" i="9"/>
  <c r="F140" i="9" l="1"/>
</calcChain>
</file>

<file path=xl/sharedStrings.xml><?xml version="1.0" encoding="utf-8"?>
<sst xmlns="http://schemas.openxmlformats.org/spreadsheetml/2006/main" count="179" uniqueCount="57">
  <si>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</si>
  <si>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</si>
  <si>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</si>
  <si>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</si>
  <si>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</si>
  <si>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</si>
  <si>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</si>
  <si>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</si>
  <si>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</si>
  <si>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</si>
  <si>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</si>
  <si>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</si>
  <si>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</si>
  <si>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</si>
  <si>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</si>
  <si>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</si>
  <si>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</si>
  <si>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</si>
  <si>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</si>
  <si>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</si>
  <si>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if</t>
  </si>
  <si>
    <t>jgr</t>
  </si>
  <si>
    <t>nek</t>
  </si>
  <si>
    <t>rcx</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</si>
  <si>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</si>
  <si>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</si>
  <si>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</si>
  <si>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</si>
  <si>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</si>
  <si>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</si>
  <si>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</si>
  <si>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</si>
  <si>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</si>
  <si>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nekerCxali</t>
  </si>
  <si>
    <t>jagrcxila</t>
  </si>
  <si>
    <t>rcxila</t>
  </si>
  <si>
    <t>ifani</t>
  </si>
  <si>
    <t>sakolmeurneo</t>
  </si>
  <si>
    <t>კპ</t>
  </si>
  <si>
    <t>Y - 4582275</t>
  </si>
  <si>
    <t>kiparisi</t>
  </si>
  <si>
    <t>nekercxali</t>
  </si>
  <si>
    <t>10.05.2022წ.</t>
  </si>
  <si>
    <t>sul</t>
  </si>
  <si>
    <t>foTlovnebi</t>
  </si>
  <si>
    <t>wiwvovnebi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</si>
  <si>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</si>
  <si>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</si>
  <si>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</si>
  <si>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sakadastro kodi</t>
  </si>
  <si>
    <t>moniSvnis dawyebis TariRi</t>
  </si>
  <si>
    <t>80.14.61.414</t>
  </si>
  <si>
    <t>9555 kvm</t>
  </si>
  <si>
    <t>X - 449245</t>
  </si>
  <si>
    <t>X - 449507</t>
  </si>
  <si>
    <t>Y - 4582189</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</si>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</sst>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1">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AcadNusx"/>
    </font>
    <font>
      <sz val="10"/>
      <color rgb="FFFF0000"/>
      <name val="AcadNusx"/>
    </font>
    <font>
      <sz val="11"/>
      <color rgb="FFFF0000"/>
      <name val="AcadNusx"/>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 fillId="0" borderId="0" applyFont="0" applyFill="0" applyBorder="0" applyProtection="0"/>
  </cellStyleXfs>
  <cellXfs count="54">
    <xf numFmtId="0" fontId="0" fillId="0" borderId="0" xfId="0"/>
    <xf numFmtId="0" fontId="1" fillId="0" borderId="0" xfId="0" applyFont="1" applyAlignment="1">
      <alignment horizontal="center" vertical="center" wrapText="1"/>
    </xf>
    <xf numFmtId="0" fontId="1" fillId="0" borderId="0" xfId="0" applyFont="1" applyBorder="1" applyAlignment="1">
      <alignment horizontal="center" vertical="center" wrapText="1"/>
    </xf>
    <xf numFmtId="2" fontId="1" fillId="0" borderId="0" xfId="0" applyNumberFormat="1" applyFont="1" applyAlignment="1">
      <alignment horizontal="center" vertical="center" wrapText="1"/>
    </xf>
    <xf numFmtId="0" fontId="2" fillId="0" borderId="1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1" xfId="0" applyFont="1" applyBorder="1" applyAlignment="1">
      <alignment horizontal="right" vertical="center" wrapText="1"/>
    </xf>
    <xf numFmtId="43" fontId="2" fillId="0" borderId="12" xfId="0" applyNumberFormat="1" applyFont="1" applyBorder="1" applyAlignment="1">
      <alignment horizontal="center" vertical="center" wrapText="1"/>
    </xf>
    <xf numFmtId="0" fontId="8" fillId="0" borderId="1" xfId="0" applyFont="1" applyBorder="1"/>
    <xf numFmtId="0" fontId="9" fillId="0" borderId="1" xfId="0" applyFont="1" applyBorder="1" applyAlignment="1">
      <alignment horizontal="center" vertical="center" wrapText="1"/>
    </xf>
    <xf numFmtId="0" fontId="10" fillId="0" borderId="0" xfId="0" applyFont="1" applyAlignment="1">
      <alignment horizontal="center" vertical="center" wrapText="1"/>
    </xf>
    <xf numFmtId="2" fontId="10" fillId="0" borderId="0" xfId="0" applyNumberFormat="1" applyFont="1" applyAlignment="1">
      <alignment horizontal="center" vertical="center" wrapText="1"/>
    </xf>
    <xf numFmtId="0" fontId="8" fillId="0" borderId="1" xfId="0" applyFont="1" applyBorder="1" applyAlignment="1">
      <alignment horizontal="center" vertical="center" wrapText="1"/>
    </xf>
    <xf numFmtId="164" fontId="8"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center" vertical="center" wrapText="1"/>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9" xfId="0" applyFont="1" applyBorder="1" applyAlignment="1">
      <alignment horizontal="justify" vertical="justify" wrapText="1"/>
    </xf>
    <xf numFmtId="0" fontId="2" fillId="0" borderId="7"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J145"/>
  <sheetViews>
    <sheetView tabSelected="1" zoomScale="110" zoomScaleNormal="110" zoomScalePageLayoutView="130" workbookViewId="0">
      <selection activeCell="A141" sqref="A141:G141"/>
    </sheetView>
  </sheetViews>
  <sheetFormatPr defaultRowHeight="15.75"/>
  <cols>
    <col min="1" max="1" width="5.85546875" style="1" customWidth="1"/>
    <col min="2" max="3" width="15.28515625" style="1" customWidth="1"/>
    <col min="4" max="4" width="14.5703125" style="1" customWidth="1"/>
    <col min="5" max="5" width="16" style="1" customWidth="1"/>
    <col min="6" max="7" width="15.28515625" style="1" customWidth="1"/>
    <col min="8" max="19" width="9.140625" style="1" customWidth="1"/>
    <col min="20" max="20" width="11.7109375" style="1" customWidth="1"/>
    <col min="21" max="21" width="20.42578125" style="1" customWidth="1"/>
    <col min="22" max="22" width="49" style="1" customWidth="1"/>
    <col min="23" max="23" width="12.5703125" style="1" customWidth="1"/>
    <col min="24" max="24" width="13" style="1" customWidth="1"/>
    <col min="25" max="31" width="9.140625" style="1"/>
    <col min="32" max="33" width="14.7109375" style="1" customWidth="1"/>
    <col min="34" max="35" width="9.140625" style="1"/>
    <col min="36" max="36" width="12.140625" style="1" customWidth="1"/>
    <col min="37" max="43" width="9.140625" style="1"/>
    <col min="44" max="44" width="11.7109375" style="1" customWidth="1"/>
    <col min="45" max="48" width="9.140625" style="1"/>
    <col min="49" max="49" width="14.7109375" style="1" customWidth="1"/>
    <col min="50" max="16384" width="9.140625" style="1"/>
  </cols>
  <sheetData>
    <row r="1" spans="1:7" s="2" customFormat="1" ht="28.5" customHeight="1">
      <c r="A1" s="42" t="s">
        <v>32</v>
      </c>
      <c r="B1" s="42"/>
      <c r="C1" s="42"/>
      <c r="D1" s="42"/>
      <c r="E1" s="42"/>
      <c r="F1" s="42"/>
      <c r="G1" s="42"/>
    </row>
    <row r="2" spans="1:7" s="2" customFormat="1" ht="18" customHeight="1">
      <c r="A2" s="43" t="s">
        <v>50</v>
      </c>
      <c r="B2" s="44"/>
      <c r="C2" s="40"/>
      <c r="D2" s="45" t="s">
        <v>42</v>
      </c>
      <c r="E2" s="46"/>
      <c r="F2" s="46"/>
      <c r="G2" s="47"/>
    </row>
    <row r="3" spans="1:7" s="2" customFormat="1" ht="15.75" customHeight="1">
      <c r="A3" s="43" t="s">
        <v>8</v>
      </c>
      <c r="B3" s="44"/>
      <c r="C3" s="40"/>
      <c r="D3" s="48" t="s">
        <v>18</v>
      </c>
      <c r="E3" s="49"/>
      <c r="F3" s="49"/>
      <c r="G3" s="50"/>
    </row>
    <row r="4" spans="1:7" s="2" customFormat="1" ht="15.75" customHeight="1">
      <c r="A4" s="37" t="s">
        <v>9</v>
      </c>
      <c r="B4" s="37"/>
      <c r="C4" s="37"/>
      <c r="D4" s="33" t="s">
        <v>19</v>
      </c>
      <c r="E4" s="33"/>
      <c r="F4" s="33"/>
      <c r="G4" s="33"/>
    </row>
    <row r="5" spans="1:7" s="2" customFormat="1" ht="15.75" customHeight="1">
      <c r="A5" s="35" t="s">
        <v>10</v>
      </c>
      <c r="B5" s="35"/>
      <c r="C5" s="35"/>
      <c r="D5" s="33" t="s">
        <v>37</v>
      </c>
      <c r="E5" s="33"/>
      <c r="F5" s="33"/>
      <c r="G5" s="33"/>
    </row>
    <row r="6" spans="1:7" s="2" customFormat="1">
      <c r="A6" s="33" t="s">
        <v>14</v>
      </c>
      <c r="B6" s="33"/>
      <c r="C6" s="5" t="s">
        <v>38</v>
      </c>
      <c r="D6" s="6" t="s">
        <v>6</v>
      </c>
      <c r="E6" s="38" t="s">
        <v>11</v>
      </c>
      <c r="F6" s="39"/>
      <c r="G6" s="7"/>
    </row>
    <row r="7" spans="1:7" s="2" customFormat="1">
      <c r="A7" s="33"/>
      <c r="B7" s="33"/>
      <c r="C7" s="5" t="s">
        <v>20</v>
      </c>
      <c r="D7" s="6" t="s">
        <v>5</v>
      </c>
      <c r="E7" s="40" t="s">
        <v>12</v>
      </c>
      <c r="F7" s="37"/>
      <c r="G7" s="8"/>
    </row>
    <row r="8" spans="1:7" s="2" customFormat="1">
      <c r="A8" s="33"/>
      <c r="B8" s="33"/>
      <c r="C8" s="5" t="s">
        <v>21</v>
      </c>
      <c r="D8" s="6" t="s">
        <v>6</v>
      </c>
      <c r="E8" s="40" t="s">
        <v>13</v>
      </c>
      <c r="F8" s="37"/>
      <c r="G8" s="8" t="s">
        <v>52</v>
      </c>
    </row>
    <row r="9" spans="1:7" s="2" customFormat="1">
      <c r="A9" s="33"/>
      <c r="B9" s="33"/>
      <c r="C9" s="5" t="s">
        <v>22</v>
      </c>
      <c r="D9" s="6" t="s">
        <v>5</v>
      </c>
      <c r="E9" s="37" t="s">
        <v>49</v>
      </c>
      <c r="F9" s="37"/>
      <c r="G9" s="13" t="s">
        <v>51</v>
      </c>
    </row>
    <row r="10" spans="1:7" s="2" customFormat="1">
      <c r="A10" s="33"/>
      <c r="B10" s="33"/>
      <c r="C10" s="5" t="s">
        <v>23</v>
      </c>
      <c r="D10" s="6" t="s">
        <v>6</v>
      </c>
      <c r="E10" s="36" t="s">
        <v>46</v>
      </c>
      <c r="F10" s="9" t="s">
        <v>53</v>
      </c>
      <c r="G10" s="9" t="s">
        <v>39</v>
      </c>
    </row>
    <row r="11" spans="1:7" s="2" customFormat="1">
      <c r="A11" s="10"/>
      <c r="B11" s="10"/>
      <c r="C11" s="11"/>
      <c r="D11" s="11"/>
      <c r="E11" s="36"/>
      <c r="F11" s="9" t="s">
        <v>54</v>
      </c>
      <c r="G11" s="9" t="s">
        <v>55</v>
      </c>
    </row>
    <row r="12" spans="1:7">
      <c r="A12" s="12"/>
      <c r="B12" s="12"/>
      <c r="C12" s="12"/>
      <c r="D12" s="12"/>
      <c r="E12" s="12"/>
      <c r="F12" s="12"/>
      <c r="G12" s="12"/>
    </row>
    <row r="13" spans="1:7" ht="40.5">
      <c r="A13" s="13" t="s">
        <v>15</v>
      </c>
      <c r="B13" s="13" t="s">
        <v>16</v>
      </c>
      <c r="C13" s="13" t="s">
        <v>47</v>
      </c>
      <c r="D13" s="13" t="s">
        <v>25</v>
      </c>
      <c r="E13" s="13" t="s">
        <v>17</v>
      </c>
      <c r="F13" s="14" t="s">
        <v>26</v>
      </c>
      <c r="G13" s="13" t="s">
        <v>7</v>
      </c>
    </row>
    <row r="14" spans="1:7">
      <c r="A14" s="13" t="s">
        <v>0</v>
      </c>
      <c r="B14" s="13" t="s">
        <v>1</v>
      </c>
      <c r="C14" s="15" t="s">
        <v>2</v>
      </c>
      <c r="D14" s="13" t="s">
        <v>3</v>
      </c>
      <c r="E14" s="13" t="s">
        <v>4</v>
      </c>
      <c r="F14" s="13" t="s">
        <v>5</v>
      </c>
      <c r="G14" s="13" t="s">
        <v>6</v>
      </c>
    </row>
    <row r="15" spans="1:7" s="21" customFormat="1">
      <c r="A15" s="23">
        <v>1</v>
      </c>
      <c r="B15" s="19" t="s">
        <v>34</v>
      </c>
      <c r="C15" s="23">
        <v>16</v>
      </c>
      <c r="D15" s="23">
        <v>0.09</v>
      </c>
      <c r="E15" s="23">
        <v>0.09</v>
      </c>
      <c r="F15" s="24">
        <f t="shared" ref="F15:F22" si="0">D15+E15</f>
        <v>0.18</v>
      </c>
      <c r="G15" s="20"/>
    </row>
    <row r="16" spans="1:7" s="21" customFormat="1">
      <c r="A16" s="23">
        <v>2</v>
      </c>
      <c r="B16" s="19" t="s">
        <v>35</v>
      </c>
      <c r="C16" s="23">
        <v>16</v>
      </c>
      <c r="D16" s="23">
        <v>0.09</v>
      </c>
      <c r="E16" s="23">
        <v>0.09</v>
      </c>
      <c r="F16" s="24">
        <f t="shared" si="0"/>
        <v>0.18</v>
      </c>
      <c r="G16" s="20"/>
    </row>
    <row r="17" spans="1:7" s="21" customFormat="1">
      <c r="A17" s="23">
        <v>3</v>
      </c>
      <c r="B17" s="19" t="s">
        <v>35</v>
      </c>
      <c r="C17" s="23">
        <v>20</v>
      </c>
      <c r="D17" s="23">
        <v>0.15</v>
      </c>
      <c r="E17" s="23">
        <v>0.02</v>
      </c>
      <c r="F17" s="24">
        <f t="shared" si="0"/>
        <v>0.16999999999999998</v>
      </c>
      <c r="G17" s="20"/>
    </row>
    <row r="18" spans="1:7" s="21" customFormat="1">
      <c r="A18" s="23">
        <v>4</v>
      </c>
      <c r="B18" s="19" t="s">
        <v>35</v>
      </c>
      <c r="C18" s="23">
        <v>20</v>
      </c>
      <c r="D18" s="23">
        <v>0.15</v>
      </c>
      <c r="E18" s="23">
        <v>0.02</v>
      </c>
      <c r="F18" s="24">
        <f t="shared" si="0"/>
        <v>0.16999999999999998</v>
      </c>
      <c r="G18" s="20"/>
    </row>
    <row r="19" spans="1:7" s="21" customFormat="1">
      <c r="A19" s="23">
        <v>5</v>
      </c>
      <c r="B19" s="19" t="s">
        <v>34</v>
      </c>
      <c r="C19" s="23">
        <v>20</v>
      </c>
      <c r="D19" s="23">
        <v>0.15</v>
      </c>
      <c r="E19" s="23">
        <v>0.02</v>
      </c>
      <c r="F19" s="24">
        <f t="shared" si="0"/>
        <v>0.16999999999999998</v>
      </c>
      <c r="G19" s="20"/>
    </row>
    <row r="20" spans="1:7" s="21" customFormat="1">
      <c r="A20" s="23">
        <v>6</v>
      </c>
      <c r="B20" s="19" t="s">
        <v>34</v>
      </c>
      <c r="C20" s="23">
        <v>20</v>
      </c>
      <c r="D20" s="23">
        <v>0.15</v>
      </c>
      <c r="E20" s="23">
        <v>0.02</v>
      </c>
      <c r="F20" s="24">
        <f t="shared" si="0"/>
        <v>0.16999999999999998</v>
      </c>
      <c r="G20" s="20"/>
    </row>
    <row r="21" spans="1:7" s="21" customFormat="1">
      <c r="A21" s="23">
        <v>7</v>
      </c>
      <c r="B21" s="19" t="s">
        <v>34</v>
      </c>
      <c r="C21" s="23">
        <v>20</v>
      </c>
      <c r="D21" s="23">
        <v>0.15</v>
      </c>
      <c r="E21" s="23">
        <v>0.02</v>
      </c>
      <c r="F21" s="24">
        <f t="shared" si="0"/>
        <v>0.16999999999999998</v>
      </c>
      <c r="G21" s="20"/>
    </row>
    <row r="22" spans="1:7" s="21" customFormat="1">
      <c r="A22" s="23">
        <v>8</v>
      </c>
      <c r="B22" s="19" t="s">
        <v>34</v>
      </c>
      <c r="C22" s="23">
        <v>20</v>
      </c>
      <c r="D22" s="23">
        <v>0.15</v>
      </c>
      <c r="E22" s="23">
        <v>0.02</v>
      </c>
      <c r="F22" s="24">
        <f t="shared" si="0"/>
        <v>0.16999999999999998</v>
      </c>
      <c r="G22" s="20"/>
    </row>
    <row r="23" spans="1:7" s="21" customFormat="1">
      <c r="A23" s="23">
        <v>9</v>
      </c>
      <c r="B23" s="19" t="s">
        <v>34</v>
      </c>
      <c r="C23" s="23">
        <v>16</v>
      </c>
      <c r="D23" s="23">
        <v>0.09</v>
      </c>
      <c r="E23" s="23">
        <v>0.09</v>
      </c>
      <c r="F23" s="24">
        <f>D23+E23</f>
        <v>0.18</v>
      </c>
      <c r="G23" s="20"/>
    </row>
    <row r="24" spans="1:7" s="21" customFormat="1">
      <c r="A24" s="23">
        <v>10</v>
      </c>
      <c r="B24" s="19" t="s">
        <v>33</v>
      </c>
      <c r="C24" s="23">
        <v>20</v>
      </c>
      <c r="D24" s="23">
        <v>0.17</v>
      </c>
      <c r="E24" s="23">
        <v>0.02</v>
      </c>
      <c r="F24" s="24">
        <f>D24+E24</f>
        <v>0.19</v>
      </c>
      <c r="G24" s="20"/>
    </row>
    <row r="25" spans="1:7" s="21" customFormat="1">
      <c r="A25" s="23">
        <v>11</v>
      </c>
      <c r="B25" s="19" t="s">
        <v>34</v>
      </c>
      <c r="C25" s="23">
        <v>24</v>
      </c>
      <c r="D25" s="23">
        <v>0.23</v>
      </c>
      <c r="E25" s="23">
        <v>0.02</v>
      </c>
      <c r="F25" s="24">
        <f>D25+E25</f>
        <v>0.25</v>
      </c>
      <c r="G25" s="20"/>
    </row>
    <row r="26" spans="1:7" s="21" customFormat="1">
      <c r="A26" s="23">
        <v>12</v>
      </c>
      <c r="B26" s="19" t="s">
        <v>34</v>
      </c>
      <c r="C26" s="23">
        <v>16</v>
      </c>
      <c r="D26" s="23">
        <v>0.09</v>
      </c>
      <c r="E26" s="23">
        <v>0.09</v>
      </c>
      <c r="F26" s="24">
        <f>D26+E26</f>
        <v>0.18</v>
      </c>
      <c r="G26" s="20"/>
    </row>
    <row r="27" spans="1:7" s="21" customFormat="1">
      <c r="A27" s="23">
        <v>13</v>
      </c>
      <c r="B27" s="19" t="s">
        <v>34</v>
      </c>
      <c r="C27" s="23">
        <v>20</v>
      </c>
      <c r="D27" s="23">
        <v>0.15</v>
      </c>
      <c r="E27" s="23">
        <v>0.02</v>
      </c>
      <c r="F27" s="24">
        <f>D27+E27</f>
        <v>0.16999999999999998</v>
      </c>
      <c r="G27" s="20"/>
    </row>
    <row r="28" spans="1:7" s="21" customFormat="1">
      <c r="A28" s="23">
        <v>14</v>
      </c>
      <c r="B28" s="19" t="s">
        <v>34</v>
      </c>
      <c r="C28" s="23">
        <v>24</v>
      </c>
      <c r="D28" s="23">
        <v>0.23</v>
      </c>
      <c r="E28" s="23">
        <v>0.02</v>
      </c>
      <c r="F28" s="24">
        <f t="shared" ref="F28:F29" si="1">D28+E28</f>
        <v>0.25</v>
      </c>
      <c r="G28" s="20"/>
    </row>
    <row r="29" spans="1:7" s="21" customFormat="1">
      <c r="A29" s="23">
        <v>15</v>
      </c>
      <c r="B29" s="19" t="s">
        <v>34</v>
      </c>
      <c r="C29" s="23">
        <v>24</v>
      </c>
      <c r="D29" s="23">
        <v>0.23</v>
      </c>
      <c r="E29" s="23">
        <v>0.02</v>
      </c>
      <c r="F29" s="24">
        <f t="shared" si="1"/>
        <v>0.25</v>
      </c>
      <c r="G29" s="20"/>
    </row>
    <row r="30" spans="1:7" s="21" customFormat="1">
      <c r="A30" s="23">
        <v>16</v>
      </c>
      <c r="B30" s="19" t="s">
        <v>34</v>
      </c>
      <c r="C30" s="23">
        <v>32</v>
      </c>
      <c r="D30" s="23">
        <v>0.46</v>
      </c>
      <c r="E30" s="23">
        <v>0.05</v>
      </c>
      <c r="F30" s="24">
        <f>D30+E30</f>
        <v>0.51</v>
      </c>
      <c r="G30" s="20"/>
    </row>
    <row r="31" spans="1:7" s="21" customFormat="1">
      <c r="A31" s="23">
        <v>17</v>
      </c>
      <c r="B31" s="19" t="s">
        <v>33</v>
      </c>
      <c r="C31" s="23">
        <v>24</v>
      </c>
      <c r="D31" s="23">
        <v>0.26</v>
      </c>
      <c r="E31" s="23">
        <v>0.03</v>
      </c>
      <c r="F31" s="24">
        <f>D31+E31</f>
        <v>0.29000000000000004</v>
      </c>
      <c r="G31" s="20"/>
    </row>
    <row r="32" spans="1:7" s="21" customFormat="1">
      <c r="A32" s="23">
        <v>18</v>
      </c>
      <c r="B32" s="19" t="s">
        <v>33</v>
      </c>
      <c r="C32" s="23">
        <v>28</v>
      </c>
      <c r="D32" s="23">
        <v>0.36</v>
      </c>
      <c r="E32" s="23">
        <v>0.04</v>
      </c>
      <c r="F32" s="24">
        <f>D32+E32</f>
        <v>0.39999999999999997</v>
      </c>
      <c r="G32" s="20"/>
    </row>
    <row r="33" spans="1:7" s="21" customFormat="1">
      <c r="A33" s="23">
        <v>19</v>
      </c>
      <c r="B33" s="19" t="s">
        <v>34</v>
      </c>
      <c r="C33" s="23">
        <v>20</v>
      </c>
      <c r="D33" s="23">
        <v>0.15</v>
      </c>
      <c r="E33" s="23">
        <v>0.02</v>
      </c>
      <c r="F33" s="24">
        <f t="shared" ref="F33:F34" si="2">D33+E33</f>
        <v>0.16999999999999998</v>
      </c>
      <c r="G33" s="20"/>
    </row>
    <row r="34" spans="1:7" s="21" customFormat="1">
      <c r="A34" s="23">
        <v>20</v>
      </c>
      <c r="B34" s="19" t="s">
        <v>34</v>
      </c>
      <c r="C34" s="23">
        <v>20</v>
      </c>
      <c r="D34" s="23">
        <v>0.15</v>
      </c>
      <c r="E34" s="23">
        <v>0.02</v>
      </c>
      <c r="F34" s="24">
        <f t="shared" si="2"/>
        <v>0.16999999999999998</v>
      </c>
      <c r="G34" s="20"/>
    </row>
    <row r="35" spans="1:7" s="21" customFormat="1">
      <c r="A35" s="23">
        <v>21</v>
      </c>
      <c r="B35" s="19" t="s">
        <v>33</v>
      </c>
      <c r="C35" s="23">
        <v>20</v>
      </c>
      <c r="D35" s="23">
        <v>0.17</v>
      </c>
      <c r="E35" s="23">
        <v>0.02</v>
      </c>
      <c r="F35" s="24">
        <f>D35+E35</f>
        <v>0.19</v>
      </c>
      <c r="G35" s="20"/>
    </row>
    <row r="36" spans="1:7" s="21" customFormat="1">
      <c r="A36" s="23">
        <v>22</v>
      </c>
      <c r="B36" s="19" t="s">
        <v>33</v>
      </c>
      <c r="C36" s="23">
        <v>24</v>
      </c>
      <c r="D36" s="23">
        <v>0.26</v>
      </c>
      <c r="E36" s="23">
        <v>0.03</v>
      </c>
      <c r="F36" s="24">
        <f>D36+E36</f>
        <v>0.29000000000000004</v>
      </c>
      <c r="G36" s="20"/>
    </row>
    <row r="37" spans="1:7" s="21" customFormat="1">
      <c r="A37" s="23">
        <v>23</v>
      </c>
      <c r="B37" s="19" t="s">
        <v>34</v>
      </c>
      <c r="C37" s="23">
        <v>28</v>
      </c>
      <c r="D37" s="23">
        <v>0.33</v>
      </c>
      <c r="E37" s="23">
        <v>0.03</v>
      </c>
      <c r="F37" s="24">
        <f t="shared" ref="F37:F48" si="3">D37+E37</f>
        <v>0.36</v>
      </c>
      <c r="G37" s="20"/>
    </row>
    <row r="38" spans="1:7" s="21" customFormat="1">
      <c r="A38" s="23">
        <v>24</v>
      </c>
      <c r="B38" s="19" t="s">
        <v>34</v>
      </c>
      <c r="C38" s="23">
        <v>24</v>
      </c>
      <c r="D38" s="23">
        <v>0.23</v>
      </c>
      <c r="E38" s="23">
        <v>0.02</v>
      </c>
      <c r="F38" s="24">
        <f t="shared" si="3"/>
        <v>0.25</v>
      </c>
      <c r="G38" s="20"/>
    </row>
    <row r="39" spans="1:7" s="21" customFormat="1">
      <c r="A39" s="23">
        <v>25</v>
      </c>
      <c r="B39" s="19" t="s">
        <v>34</v>
      </c>
      <c r="C39" s="23">
        <v>20</v>
      </c>
      <c r="D39" s="23">
        <v>0.15</v>
      </c>
      <c r="E39" s="23">
        <v>0.02</v>
      </c>
      <c r="F39" s="24">
        <f t="shared" si="3"/>
        <v>0.16999999999999998</v>
      </c>
      <c r="G39" s="20"/>
    </row>
    <row r="40" spans="1:7" s="21" customFormat="1">
      <c r="A40" s="23">
        <v>26</v>
      </c>
      <c r="B40" s="19" t="s">
        <v>34</v>
      </c>
      <c r="C40" s="23">
        <v>24</v>
      </c>
      <c r="D40" s="23">
        <v>0.23</v>
      </c>
      <c r="E40" s="23">
        <v>0.02</v>
      </c>
      <c r="F40" s="24">
        <f t="shared" si="3"/>
        <v>0.25</v>
      </c>
      <c r="G40" s="20"/>
    </row>
    <row r="41" spans="1:7" s="21" customFormat="1">
      <c r="A41" s="23">
        <v>27</v>
      </c>
      <c r="B41" s="19" t="s">
        <v>40</v>
      </c>
      <c r="C41" s="23">
        <v>24</v>
      </c>
      <c r="D41" s="25">
        <v>0.3</v>
      </c>
      <c r="E41" s="23">
        <v>0.02</v>
      </c>
      <c r="F41" s="24">
        <f t="shared" si="3"/>
        <v>0.32</v>
      </c>
      <c r="G41" s="20"/>
    </row>
    <row r="42" spans="1:7" s="21" customFormat="1">
      <c r="A42" s="23">
        <v>28</v>
      </c>
      <c r="B42" s="19" t="s">
        <v>40</v>
      </c>
      <c r="C42" s="23">
        <v>36</v>
      </c>
      <c r="D42" s="23">
        <v>0.82</v>
      </c>
      <c r="E42" s="23">
        <v>0.04</v>
      </c>
      <c r="F42" s="24">
        <f t="shared" si="3"/>
        <v>0.86</v>
      </c>
      <c r="G42" s="20"/>
    </row>
    <row r="43" spans="1:7" s="21" customFormat="1">
      <c r="A43" s="23">
        <v>29</v>
      </c>
      <c r="B43" s="19" t="s">
        <v>40</v>
      </c>
      <c r="C43" s="23">
        <v>20</v>
      </c>
      <c r="D43" s="23">
        <v>0.19</v>
      </c>
      <c r="E43" s="23">
        <v>0.01</v>
      </c>
      <c r="F43" s="24">
        <f t="shared" si="3"/>
        <v>0.2</v>
      </c>
      <c r="G43" s="20"/>
    </row>
    <row r="44" spans="1:7" s="21" customFormat="1">
      <c r="A44" s="23">
        <v>30</v>
      </c>
      <c r="B44" s="19" t="s">
        <v>40</v>
      </c>
      <c r="C44" s="23">
        <v>40</v>
      </c>
      <c r="D44" s="23">
        <v>1.06</v>
      </c>
      <c r="E44" s="23">
        <v>0.05</v>
      </c>
      <c r="F44" s="24">
        <f t="shared" si="3"/>
        <v>1.1100000000000001</v>
      </c>
      <c r="G44" s="20"/>
    </row>
    <row r="45" spans="1:7" s="21" customFormat="1">
      <c r="A45" s="23">
        <v>31</v>
      </c>
      <c r="B45" s="19" t="s">
        <v>40</v>
      </c>
      <c r="C45" s="23">
        <v>36</v>
      </c>
      <c r="D45" s="23">
        <v>0.82</v>
      </c>
      <c r="E45" s="23">
        <v>0.04</v>
      </c>
      <c r="F45" s="24">
        <f t="shared" si="3"/>
        <v>0.86</v>
      </c>
      <c r="G45" s="20"/>
    </row>
    <row r="46" spans="1:7" s="21" customFormat="1">
      <c r="A46" s="23">
        <v>32</v>
      </c>
      <c r="B46" s="19" t="s">
        <v>40</v>
      </c>
      <c r="C46" s="23">
        <v>24</v>
      </c>
      <c r="D46" s="25">
        <v>0.3</v>
      </c>
      <c r="E46" s="23">
        <v>0.02</v>
      </c>
      <c r="F46" s="24">
        <f t="shared" si="3"/>
        <v>0.32</v>
      </c>
      <c r="G46" s="20"/>
    </row>
    <row r="47" spans="1:7" s="21" customFormat="1">
      <c r="A47" s="23">
        <v>33</v>
      </c>
      <c r="B47" s="19" t="s">
        <v>40</v>
      </c>
      <c r="C47" s="23">
        <v>16</v>
      </c>
      <c r="D47" s="23">
        <v>0.11</v>
      </c>
      <c r="E47" s="23">
        <v>0.01</v>
      </c>
      <c r="F47" s="24">
        <f t="shared" si="3"/>
        <v>0.12</v>
      </c>
      <c r="G47" s="20"/>
    </row>
    <row r="48" spans="1:7" s="21" customFormat="1">
      <c r="A48" s="23">
        <v>34</v>
      </c>
      <c r="B48" s="19" t="s">
        <v>40</v>
      </c>
      <c r="C48" s="23">
        <v>20</v>
      </c>
      <c r="D48" s="23">
        <v>0.19</v>
      </c>
      <c r="E48" s="23">
        <v>0.01</v>
      </c>
      <c r="F48" s="24">
        <f t="shared" si="3"/>
        <v>0.2</v>
      </c>
      <c r="G48" s="20"/>
    </row>
    <row r="49" spans="1:7" s="21" customFormat="1">
      <c r="A49" s="23">
        <v>35</v>
      </c>
      <c r="B49" s="19" t="s">
        <v>40</v>
      </c>
      <c r="C49" s="23">
        <v>16</v>
      </c>
      <c r="D49" s="23">
        <v>0.11</v>
      </c>
      <c r="E49" s="23">
        <v>0.01</v>
      </c>
      <c r="F49" s="24">
        <f t="shared" ref="F49:F50" si="4">D49+E49</f>
        <v>0.12</v>
      </c>
      <c r="G49" s="20"/>
    </row>
    <row r="50" spans="1:7" s="21" customFormat="1">
      <c r="A50" s="23">
        <v>36</v>
      </c>
      <c r="B50" s="19" t="s">
        <v>40</v>
      </c>
      <c r="C50" s="23">
        <v>16</v>
      </c>
      <c r="D50" s="23">
        <v>0.11</v>
      </c>
      <c r="E50" s="23">
        <v>0.01</v>
      </c>
      <c r="F50" s="24">
        <f t="shared" si="4"/>
        <v>0.12</v>
      </c>
      <c r="G50" s="20"/>
    </row>
    <row r="51" spans="1:7" s="21" customFormat="1">
      <c r="A51" s="23">
        <v>37</v>
      </c>
      <c r="B51" s="19" t="s">
        <v>40</v>
      </c>
      <c r="C51" s="23">
        <v>20</v>
      </c>
      <c r="D51" s="23">
        <v>0.19</v>
      </c>
      <c r="E51" s="23">
        <v>0.01</v>
      </c>
      <c r="F51" s="24">
        <f>D51+E51</f>
        <v>0.2</v>
      </c>
      <c r="G51" s="20"/>
    </row>
    <row r="52" spans="1:7" s="21" customFormat="1">
      <c r="A52" s="23">
        <v>38</v>
      </c>
      <c r="B52" s="19" t="s">
        <v>40</v>
      </c>
      <c r="C52" s="23">
        <v>16</v>
      </c>
      <c r="D52" s="23">
        <v>0.11</v>
      </c>
      <c r="E52" s="23">
        <v>0.01</v>
      </c>
      <c r="F52" s="24">
        <f>D52+E52</f>
        <v>0.12</v>
      </c>
      <c r="G52" s="20"/>
    </row>
    <row r="53" spans="1:7" s="21" customFormat="1">
      <c r="A53" s="23">
        <v>39</v>
      </c>
      <c r="B53" s="19" t="s">
        <v>40</v>
      </c>
      <c r="C53" s="23">
        <v>20</v>
      </c>
      <c r="D53" s="23">
        <v>0.19</v>
      </c>
      <c r="E53" s="23">
        <v>0.01</v>
      </c>
      <c r="F53" s="24">
        <f t="shared" ref="F53:F55" si="5">D53+E53</f>
        <v>0.2</v>
      </c>
      <c r="G53" s="20"/>
    </row>
    <row r="54" spans="1:7" s="21" customFormat="1">
      <c r="A54" s="23">
        <v>40</v>
      </c>
      <c r="B54" s="19" t="s">
        <v>40</v>
      </c>
      <c r="C54" s="23">
        <v>20</v>
      </c>
      <c r="D54" s="23">
        <v>0.19</v>
      </c>
      <c r="E54" s="23">
        <v>0.01</v>
      </c>
      <c r="F54" s="24">
        <f t="shared" si="5"/>
        <v>0.2</v>
      </c>
      <c r="G54" s="20"/>
    </row>
    <row r="55" spans="1:7" s="21" customFormat="1">
      <c r="A55" s="23">
        <v>41</v>
      </c>
      <c r="B55" s="19" t="s">
        <v>40</v>
      </c>
      <c r="C55" s="23">
        <v>20</v>
      </c>
      <c r="D55" s="23">
        <v>0.19</v>
      </c>
      <c r="E55" s="23">
        <v>0.01</v>
      </c>
      <c r="F55" s="24">
        <f t="shared" si="5"/>
        <v>0.2</v>
      </c>
      <c r="G55" s="20"/>
    </row>
    <row r="56" spans="1:7" s="21" customFormat="1">
      <c r="A56" s="23">
        <v>42</v>
      </c>
      <c r="B56" s="19" t="s">
        <v>40</v>
      </c>
      <c r="C56" s="23">
        <v>28</v>
      </c>
      <c r="D56" s="23">
        <v>0.44</v>
      </c>
      <c r="E56" s="23">
        <v>0.02</v>
      </c>
      <c r="F56" s="24">
        <f>D56+E56</f>
        <v>0.46</v>
      </c>
      <c r="G56" s="20"/>
    </row>
    <row r="57" spans="1:7" s="21" customFormat="1">
      <c r="A57" s="23">
        <v>43</v>
      </c>
      <c r="B57" s="19" t="s">
        <v>40</v>
      </c>
      <c r="C57" s="23">
        <v>20</v>
      </c>
      <c r="D57" s="23">
        <v>0.19</v>
      </c>
      <c r="E57" s="23">
        <v>0.01</v>
      </c>
      <c r="F57" s="24">
        <f t="shared" ref="F57:F60" si="6">D57+E57</f>
        <v>0.2</v>
      </c>
      <c r="G57" s="20"/>
    </row>
    <row r="58" spans="1:7" s="21" customFormat="1">
      <c r="A58" s="23">
        <v>44</v>
      </c>
      <c r="B58" s="19" t="s">
        <v>40</v>
      </c>
      <c r="C58" s="23">
        <v>20</v>
      </c>
      <c r="D58" s="23">
        <v>0.19</v>
      </c>
      <c r="E58" s="23">
        <v>0.01</v>
      </c>
      <c r="F58" s="24">
        <f t="shared" si="6"/>
        <v>0.2</v>
      </c>
      <c r="G58" s="20"/>
    </row>
    <row r="59" spans="1:7" s="21" customFormat="1">
      <c r="A59" s="23">
        <v>45</v>
      </c>
      <c r="B59" s="19" t="s">
        <v>40</v>
      </c>
      <c r="C59" s="23">
        <v>24</v>
      </c>
      <c r="D59" s="25">
        <v>0.3</v>
      </c>
      <c r="E59" s="23">
        <v>0.02</v>
      </c>
      <c r="F59" s="24">
        <f t="shared" si="6"/>
        <v>0.32</v>
      </c>
      <c r="G59" s="20"/>
    </row>
    <row r="60" spans="1:7" s="21" customFormat="1">
      <c r="A60" s="23">
        <v>46</v>
      </c>
      <c r="B60" s="19" t="s">
        <v>40</v>
      </c>
      <c r="C60" s="23">
        <v>24</v>
      </c>
      <c r="D60" s="25">
        <v>0.3</v>
      </c>
      <c r="E60" s="23">
        <v>0.02</v>
      </c>
      <c r="F60" s="24">
        <f t="shared" si="6"/>
        <v>0.32</v>
      </c>
      <c r="G60" s="20"/>
    </row>
    <row r="61" spans="1:7" s="21" customFormat="1">
      <c r="A61" s="23">
        <v>47</v>
      </c>
      <c r="B61" s="19" t="s">
        <v>40</v>
      </c>
      <c r="C61" s="23">
        <v>20</v>
      </c>
      <c r="D61" s="23">
        <v>0.19</v>
      </c>
      <c r="E61" s="23">
        <v>0.01</v>
      </c>
      <c r="F61" s="24">
        <f>D61+E61</f>
        <v>0.2</v>
      </c>
      <c r="G61" s="20"/>
    </row>
    <row r="62" spans="1:7" s="21" customFormat="1">
      <c r="A62" s="23">
        <v>48</v>
      </c>
      <c r="B62" s="19" t="s">
        <v>40</v>
      </c>
      <c r="C62" s="23">
        <v>16</v>
      </c>
      <c r="D62" s="23">
        <v>0.11</v>
      </c>
      <c r="E62" s="23">
        <v>0.01</v>
      </c>
      <c r="F62" s="24">
        <f t="shared" ref="F62:F66" si="7">D62+E62</f>
        <v>0.12</v>
      </c>
      <c r="G62" s="20"/>
    </row>
    <row r="63" spans="1:7" s="21" customFormat="1">
      <c r="A63" s="23">
        <v>49</v>
      </c>
      <c r="B63" s="19" t="s">
        <v>40</v>
      </c>
      <c r="C63" s="23">
        <v>16</v>
      </c>
      <c r="D63" s="23">
        <v>0.11</v>
      </c>
      <c r="E63" s="23">
        <v>0.01</v>
      </c>
      <c r="F63" s="24">
        <f t="shared" si="7"/>
        <v>0.12</v>
      </c>
      <c r="G63" s="20"/>
    </row>
    <row r="64" spans="1:7" s="21" customFormat="1">
      <c r="A64" s="23">
        <v>50</v>
      </c>
      <c r="B64" s="19" t="s">
        <v>40</v>
      </c>
      <c r="C64" s="23">
        <v>16</v>
      </c>
      <c r="D64" s="23">
        <v>0.11</v>
      </c>
      <c r="E64" s="23">
        <v>0.01</v>
      </c>
      <c r="F64" s="24">
        <f t="shared" si="7"/>
        <v>0.12</v>
      </c>
      <c r="G64" s="20"/>
    </row>
    <row r="65" spans="1:7" s="21" customFormat="1">
      <c r="A65" s="23">
        <v>51</v>
      </c>
      <c r="B65" s="19" t="s">
        <v>40</v>
      </c>
      <c r="C65" s="23">
        <v>20</v>
      </c>
      <c r="D65" s="23">
        <v>0.19</v>
      </c>
      <c r="E65" s="23">
        <v>0.01</v>
      </c>
      <c r="F65" s="24">
        <f t="shared" si="7"/>
        <v>0.2</v>
      </c>
      <c r="G65" s="20"/>
    </row>
    <row r="66" spans="1:7" s="21" customFormat="1">
      <c r="A66" s="23">
        <v>52</v>
      </c>
      <c r="B66" s="19" t="s">
        <v>40</v>
      </c>
      <c r="C66" s="23">
        <v>20</v>
      </c>
      <c r="D66" s="23">
        <v>0.19</v>
      </c>
      <c r="E66" s="23">
        <v>0.01</v>
      </c>
      <c r="F66" s="24">
        <f t="shared" si="7"/>
        <v>0.2</v>
      </c>
      <c r="G66" s="20"/>
    </row>
    <row r="67" spans="1:7" s="21" customFormat="1">
      <c r="A67" s="23">
        <v>53</v>
      </c>
      <c r="B67" s="19" t="s">
        <v>34</v>
      </c>
      <c r="C67" s="23">
        <v>24</v>
      </c>
      <c r="D67" s="23">
        <v>0.23</v>
      </c>
      <c r="E67" s="23">
        <v>0.02</v>
      </c>
      <c r="F67" s="24">
        <f t="shared" ref="F67:F76" si="8">D67+E67</f>
        <v>0.25</v>
      </c>
      <c r="G67" s="20"/>
    </row>
    <row r="68" spans="1:7" s="21" customFormat="1">
      <c r="A68" s="23">
        <v>54</v>
      </c>
      <c r="B68" s="19" t="s">
        <v>34</v>
      </c>
      <c r="C68" s="23">
        <v>28</v>
      </c>
      <c r="D68" s="23">
        <v>0.33</v>
      </c>
      <c r="E68" s="23">
        <v>0.03</v>
      </c>
      <c r="F68" s="24">
        <f t="shared" si="8"/>
        <v>0.36</v>
      </c>
      <c r="G68" s="20"/>
    </row>
    <row r="69" spans="1:7" s="21" customFormat="1">
      <c r="A69" s="23">
        <v>55</v>
      </c>
      <c r="B69" s="19" t="s">
        <v>34</v>
      </c>
      <c r="C69" s="23">
        <v>32</v>
      </c>
      <c r="D69" s="23">
        <v>0.46</v>
      </c>
      <c r="E69" s="23">
        <v>0.05</v>
      </c>
      <c r="F69" s="24">
        <f t="shared" si="8"/>
        <v>0.51</v>
      </c>
      <c r="G69" s="20"/>
    </row>
    <row r="70" spans="1:7" s="21" customFormat="1">
      <c r="A70" s="23">
        <v>56</v>
      </c>
      <c r="B70" s="19" t="s">
        <v>40</v>
      </c>
      <c r="C70" s="23">
        <v>28</v>
      </c>
      <c r="D70" s="23">
        <v>0.44</v>
      </c>
      <c r="E70" s="23">
        <v>0.02</v>
      </c>
      <c r="F70" s="24">
        <f t="shared" si="8"/>
        <v>0.46</v>
      </c>
      <c r="G70" s="20"/>
    </row>
    <row r="71" spans="1:7" s="21" customFormat="1">
      <c r="A71" s="23">
        <v>57</v>
      </c>
      <c r="B71" s="19" t="s">
        <v>40</v>
      </c>
      <c r="C71" s="23">
        <v>24</v>
      </c>
      <c r="D71" s="25">
        <v>0.3</v>
      </c>
      <c r="E71" s="23">
        <v>0.02</v>
      </c>
      <c r="F71" s="24">
        <f t="shared" si="8"/>
        <v>0.32</v>
      </c>
      <c r="G71" s="20"/>
    </row>
    <row r="72" spans="1:7" s="21" customFormat="1">
      <c r="A72" s="23">
        <v>58</v>
      </c>
      <c r="B72" s="19" t="s">
        <v>40</v>
      </c>
      <c r="C72" s="23">
        <v>28</v>
      </c>
      <c r="D72" s="23">
        <v>0.44</v>
      </c>
      <c r="E72" s="23">
        <v>0.02</v>
      </c>
      <c r="F72" s="24">
        <f t="shared" si="8"/>
        <v>0.46</v>
      </c>
      <c r="G72" s="20"/>
    </row>
    <row r="73" spans="1:7" s="21" customFormat="1">
      <c r="A73" s="23">
        <v>59</v>
      </c>
      <c r="B73" s="19" t="s">
        <v>40</v>
      </c>
      <c r="C73" s="23">
        <v>16</v>
      </c>
      <c r="D73" s="23">
        <v>0.11</v>
      </c>
      <c r="E73" s="23">
        <v>0.01</v>
      </c>
      <c r="F73" s="24">
        <f t="shared" si="8"/>
        <v>0.12</v>
      </c>
      <c r="G73" s="20"/>
    </row>
    <row r="74" spans="1:7" s="21" customFormat="1">
      <c r="A74" s="23">
        <v>60</v>
      </c>
      <c r="B74" s="19" t="s">
        <v>40</v>
      </c>
      <c r="C74" s="23">
        <v>28</v>
      </c>
      <c r="D74" s="23">
        <v>0.44</v>
      </c>
      <c r="E74" s="23">
        <v>0.02</v>
      </c>
      <c r="F74" s="24">
        <f t="shared" si="8"/>
        <v>0.46</v>
      </c>
      <c r="G74" s="20"/>
    </row>
    <row r="75" spans="1:7" s="21" customFormat="1">
      <c r="A75" s="23">
        <v>61</v>
      </c>
      <c r="B75" s="19" t="s">
        <v>40</v>
      </c>
      <c r="C75" s="23">
        <v>20</v>
      </c>
      <c r="D75" s="23">
        <v>0.19</v>
      </c>
      <c r="E75" s="23">
        <v>0.01</v>
      </c>
      <c r="F75" s="24">
        <f t="shared" si="8"/>
        <v>0.2</v>
      </c>
      <c r="G75" s="20"/>
    </row>
    <row r="76" spans="1:7" s="21" customFormat="1">
      <c r="A76" s="23">
        <v>62</v>
      </c>
      <c r="B76" s="19" t="s">
        <v>40</v>
      </c>
      <c r="C76" s="23">
        <v>24</v>
      </c>
      <c r="D76" s="25">
        <v>0.3</v>
      </c>
      <c r="E76" s="23">
        <v>0.02</v>
      </c>
      <c r="F76" s="24">
        <f t="shared" si="8"/>
        <v>0.32</v>
      </c>
      <c r="G76" s="20"/>
    </row>
    <row r="77" spans="1:7" s="21" customFormat="1">
      <c r="A77" s="23">
        <v>63</v>
      </c>
      <c r="B77" s="19" t="s">
        <v>33</v>
      </c>
      <c r="C77" s="23">
        <v>28</v>
      </c>
      <c r="D77" s="23">
        <v>0.36</v>
      </c>
      <c r="E77" s="23">
        <v>0.04</v>
      </c>
      <c r="F77" s="24">
        <f t="shared" ref="F77:F89" si="9">D77+E77</f>
        <v>0.39999999999999997</v>
      </c>
      <c r="G77" s="20"/>
    </row>
    <row r="78" spans="1:7" s="21" customFormat="1">
      <c r="A78" s="23">
        <v>64</v>
      </c>
      <c r="B78" s="19" t="s">
        <v>34</v>
      </c>
      <c r="C78" s="23">
        <v>24</v>
      </c>
      <c r="D78" s="23">
        <v>0.23</v>
      </c>
      <c r="E78" s="23">
        <v>0.02</v>
      </c>
      <c r="F78" s="24">
        <f t="shared" si="9"/>
        <v>0.25</v>
      </c>
      <c r="G78" s="20"/>
    </row>
    <row r="79" spans="1:7" s="21" customFormat="1">
      <c r="A79" s="23">
        <v>65</v>
      </c>
      <c r="B79" s="19" t="s">
        <v>34</v>
      </c>
      <c r="C79" s="23">
        <v>20</v>
      </c>
      <c r="D79" s="23">
        <v>0.15</v>
      </c>
      <c r="E79" s="23">
        <v>0.02</v>
      </c>
      <c r="F79" s="24">
        <f t="shared" si="9"/>
        <v>0.16999999999999998</v>
      </c>
      <c r="G79" s="20"/>
    </row>
    <row r="80" spans="1:7" s="21" customFormat="1">
      <c r="A80" s="23">
        <v>66</v>
      </c>
      <c r="B80" s="19" t="s">
        <v>40</v>
      </c>
      <c r="C80" s="23">
        <v>20</v>
      </c>
      <c r="D80" s="23">
        <v>0.19</v>
      </c>
      <c r="E80" s="23">
        <v>0.01</v>
      </c>
      <c r="F80" s="24">
        <f t="shared" si="9"/>
        <v>0.2</v>
      </c>
      <c r="G80" s="20"/>
    </row>
    <row r="81" spans="1:10" s="21" customFormat="1">
      <c r="A81" s="23">
        <v>67</v>
      </c>
      <c r="B81" s="19" t="s">
        <v>33</v>
      </c>
      <c r="C81" s="23">
        <v>20</v>
      </c>
      <c r="D81" s="23">
        <v>0.17</v>
      </c>
      <c r="E81" s="23">
        <v>0.02</v>
      </c>
      <c r="F81" s="24">
        <f t="shared" si="9"/>
        <v>0.19</v>
      </c>
      <c r="G81" s="20"/>
    </row>
    <row r="82" spans="1:10" s="21" customFormat="1">
      <c r="A82" s="23">
        <v>68</v>
      </c>
      <c r="B82" s="19" t="s">
        <v>34</v>
      </c>
      <c r="C82" s="23">
        <v>20</v>
      </c>
      <c r="D82" s="23">
        <v>0.15</v>
      </c>
      <c r="E82" s="23">
        <v>0.02</v>
      </c>
      <c r="F82" s="24">
        <f t="shared" si="9"/>
        <v>0.16999999999999998</v>
      </c>
      <c r="G82" s="20"/>
    </row>
    <row r="83" spans="1:10" s="21" customFormat="1">
      <c r="A83" s="23">
        <v>69</v>
      </c>
      <c r="B83" s="19" t="s">
        <v>40</v>
      </c>
      <c r="C83" s="23">
        <v>32</v>
      </c>
      <c r="D83" s="23">
        <v>0.62</v>
      </c>
      <c r="E83" s="23">
        <v>0.03</v>
      </c>
      <c r="F83" s="24">
        <f t="shared" si="9"/>
        <v>0.65</v>
      </c>
      <c r="G83" s="20"/>
    </row>
    <row r="84" spans="1:10" s="21" customFormat="1">
      <c r="A84" s="23">
        <v>70</v>
      </c>
      <c r="B84" s="19" t="s">
        <v>33</v>
      </c>
      <c r="C84" s="23">
        <v>16</v>
      </c>
      <c r="D84" s="25">
        <v>0.1</v>
      </c>
      <c r="E84" s="23">
        <v>0.01</v>
      </c>
      <c r="F84" s="24">
        <f t="shared" si="9"/>
        <v>0.11</v>
      </c>
      <c r="G84" s="20"/>
    </row>
    <row r="85" spans="1:10" s="21" customFormat="1">
      <c r="A85" s="23">
        <v>71</v>
      </c>
      <c r="B85" s="19" t="s">
        <v>41</v>
      </c>
      <c r="C85" s="23">
        <v>56</v>
      </c>
      <c r="D85" s="23">
        <v>1.67</v>
      </c>
      <c r="E85" s="23">
        <v>0.17</v>
      </c>
      <c r="F85" s="24">
        <f t="shared" si="9"/>
        <v>1.8399999999999999</v>
      </c>
      <c r="G85" s="20"/>
    </row>
    <row r="86" spans="1:10" s="21" customFormat="1">
      <c r="A86" s="23">
        <v>72</v>
      </c>
      <c r="B86" s="19" t="s">
        <v>40</v>
      </c>
      <c r="C86" s="23">
        <v>24</v>
      </c>
      <c r="D86" s="25">
        <v>0.3</v>
      </c>
      <c r="E86" s="23">
        <v>0.02</v>
      </c>
      <c r="F86" s="24">
        <f t="shared" si="9"/>
        <v>0.32</v>
      </c>
      <c r="G86" s="20"/>
      <c r="J86" s="22"/>
    </row>
    <row r="87" spans="1:10" s="21" customFormat="1">
      <c r="A87" s="23">
        <v>73</v>
      </c>
      <c r="B87" s="19" t="s">
        <v>40</v>
      </c>
      <c r="C87" s="23">
        <v>20</v>
      </c>
      <c r="D87" s="23">
        <v>0.19</v>
      </c>
      <c r="E87" s="23">
        <v>0.01</v>
      </c>
      <c r="F87" s="24">
        <f t="shared" si="9"/>
        <v>0.2</v>
      </c>
      <c r="G87" s="20"/>
    </row>
    <row r="88" spans="1:10" s="21" customFormat="1">
      <c r="A88" s="23">
        <v>74</v>
      </c>
      <c r="B88" s="19" t="s">
        <v>40</v>
      </c>
      <c r="C88" s="23">
        <v>16</v>
      </c>
      <c r="D88" s="23">
        <v>0.11</v>
      </c>
      <c r="E88" s="23">
        <v>0.01</v>
      </c>
      <c r="F88" s="24">
        <f t="shared" si="9"/>
        <v>0.12</v>
      </c>
      <c r="G88" s="20"/>
    </row>
    <row r="89" spans="1:10" s="21" customFormat="1">
      <c r="A89" s="23">
        <v>75</v>
      </c>
      <c r="B89" s="19" t="s">
        <v>40</v>
      </c>
      <c r="C89" s="23">
        <v>20</v>
      </c>
      <c r="D89" s="23">
        <v>0.19</v>
      </c>
      <c r="E89" s="23">
        <v>0.01</v>
      </c>
      <c r="F89" s="24">
        <f t="shared" si="9"/>
        <v>0.2</v>
      </c>
      <c r="G89" s="20"/>
    </row>
    <row r="90" spans="1:10" s="21" customFormat="1">
      <c r="A90" s="23">
        <v>76</v>
      </c>
      <c r="B90" s="19" t="s">
        <v>40</v>
      </c>
      <c r="C90" s="23">
        <v>24</v>
      </c>
      <c r="D90" s="25">
        <v>0.3</v>
      </c>
      <c r="E90" s="23">
        <v>0.02</v>
      </c>
      <c r="F90" s="24">
        <f t="shared" ref="F90:F91" si="10">D90+E90</f>
        <v>0.32</v>
      </c>
      <c r="G90" s="20"/>
    </row>
    <row r="91" spans="1:10" s="21" customFormat="1">
      <c r="A91" s="23">
        <v>77</v>
      </c>
      <c r="B91" s="19" t="s">
        <v>40</v>
      </c>
      <c r="C91" s="23">
        <v>24</v>
      </c>
      <c r="D91" s="25">
        <v>0.3</v>
      </c>
      <c r="E91" s="23">
        <v>0.02</v>
      </c>
      <c r="F91" s="24">
        <f t="shared" si="10"/>
        <v>0.32</v>
      </c>
      <c r="G91" s="20"/>
    </row>
    <row r="92" spans="1:10" s="21" customFormat="1">
      <c r="A92" s="23">
        <v>78</v>
      </c>
      <c r="B92" s="19" t="s">
        <v>40</v>
      </c>
      <c r="C92" s="23">
        <v>20</v>
      </c>
      <c r="D92" s="23">
        <v>0.19</v>
      </c>
      <c r="E92" s="23">
        <v>0.01</v>
      </c>
      <c r="F92" s="24">
        <f>D92+E92</f>
        <v>0.2</v>
      </c>
      <c r="G92" s="20"/>
    </row>
    <row r="93" spans="1:10" s="21" customFormat="1">
      <c r="A93" s="23">
        <v>79</v>
      </c>
      <c r="B93" s="19" t="s">
        <v>40</v>
      </c>
      <c r="C93" s="23">
        <v>16</v>
      </c>
      <c r="D93" s="23">
        <v>0.11</v>
      </c>
      <c r="E93" s="23">
        <v>0.01</v>
      </c>
      <c r="F93" s="24">
        <f>D93+E93</f>
        <v>0.12</v>
      </c>
      <c r="G93" s="20"/>
    </row>
    <row r="94" spans="1:10" s="21" customFormat="1">
      <c r="A94" s="23">
        <v>80</v>
      </c>
      <c r="B94" s="19" t="s">
        <v>33</v>
      </c>
      <c r="C94" s="23">
        <v>24</v>
      </c>
      <c r="D94" s="23">
        <v>0.26</v>
      </c>
      <c r="E94" s="23">
        <v>0.03</v>
      </c>
      <c r="F94" s="24">
        <f>D94+E94</f>
        <v>0.29000000000000004</v>
      </c>
      <c r="G94" s="20"/>
    </row>
    <row r="95" spans="1:10" s="21" customFormat="1">
      <c r="A95" s="23">
        <v>81</v>
      </c>
      <c r="B95" s="19" t="s">
        <v>40</v>
      </c>
      <c r="C95" s="23">
        <v>32</v>
      </c>
      <c r="D95" s="23">
        <v>0.62</v>
      </c>
      <c r="E95" s="23">
        <v>0.03</v>
      </c>
      <c r="F95" s="24">
        <f>D95+E95</f>
        <v>0.65</v>
      </c>
      <c r="G95" s="20"/>
    </row>
    <row r="96" spans="1:10" s="21" customFormat="1">
      <c r="A96" s="23">
        <v>82</v>
      </c>
      <c r="B96" s="19" t="s">
        <v>40</v>
      </c>
      <c r="C96" s="23">
        <v>20</v>
      </c>
      <c r="D96" s="23">
        <v>0.19</v>
      </c>
      <c r="E96" s="23">
        <v>0.01</v>
      </c>
      <c r="F96" s="24">
        <f t="shared" ref="F96:F97" si="11">D96+E96</f>
        <v>0.2</v>
      </c>
      <c r="G96" s="20"/>
    </row>
    <row r="97" spans="1:7" s="21" customFormat="1">
      <c r="A97" s="23">
        <v>83</v>
      </c>
      <c r="B97" s="19" t="s">
        <v>40</v>
      </c>
      <c r="C97" s="23">
        <v>20</v>
      </c>
      <c r="D97" s="23">
        <v>0.19</v>
      </c>
      <c r="E97" s="23">
        <v>0.01</v>
      </c>
      <c r="F97" s="24">
        <f t="shared" si="11"/>
        <v>0.2</v>
      </c>
      <c r="G97" s="20"/>
    </row>
    <row r="98" spans="1:7" s="21" customFormat="1">
      <c r="A98" s="23">
        <v>84</v>
      </c>
      <c r="B98" s="19" t="s">
        <v>33</v>
      </c>
      <c r="C98" s="23">
        <v>28</v>
      </c>
      <c r="D98" s="23">
        <v>0.36</v>
      </c>
      <c r="E98" s="23">
        <v>0.04</v>
      </c>
      <c r="F98" s="24">
        <f>D98+E98</f>
        <v>0.39999999999999997</v>
      </c>
      <c r="G98" s="20"/>
    </row>
    <row r="99" spans="1:7" s="21" customFormat="1">
      <c r="A99" s="23">
        <v>85</v>
      </c>
      <c r="B99" s="19" t="s">
        <v>40</v>
      </c>
      <c r="C99" s="23">
        <v>24</v>
      </c>
      <c r="D99" s="25">
        <v>0.3</v>
      </c>
      <c r="E99" s="23">
        <v>0.02</v>
      </c>
      <c r="F99" s="24">
        <f>D99+E99</f>
        <v>0.32</v>
      </c>
      <c r="G99" s="20"/>
    </row>
    <row r="100" spans="1:7" s="21" customFormat="1">
      <c r="A100" s="23">
        <v>86</v>
      </c>
      <c r="B100" s="19" t="s">
        <v>33</v>
      </c>
      <c r="C100" s="23">
        <v>16</v>
      </c>
      <c r="D100" s="25">
        <v>0.1</v>
      </c>
      <c r="E100" s="23">
        <v>0.01</v>
      </c>
      <c r="F100" s="24">
        <f>D100+E100</f>
        <v>0.11</v>
      </c>
      <c r="G100" s="20"/>
    </row>
    <row r="101" spans="1:7" s="21" customFormat="1">
      <c r="A101" s="23">
        <v>87</v>
      </c>
      <c r="B101" s="19" t="s">
        <v>33</v>
      </c>
      <c r="C101" s="23">
        <v>20</v>
      </c>
      <c r="D101" s="23">
        <v>0.17</v>
      </c>
      <c r="E101" s="23">
        <v>0.02</v>
      </c>
      <c r="F101" s="24">
        <f>D101+E101</f>
        <v>0.19</v>
      </c>
      <c r="G101" s="20"/>
    </row>
    <row r="102" spans="1:7" s="21" customFormat="1">
      <c r="A102" s="23">
        <v>88</v>
      </c>
      <c r="B102" s="19" t="s">
        <v>40</v>
      </c>
      <c r="C102" s="23">
        <v>24</v>
      </c>
      <c r="D102" s="25">
        <v>0.3</v>
      </c>
      <c r="E102" s="23">
        <v>0.02</v>
      </c>
      <c r="F102" s="24">
        <f t="shared" ref="F102:F103" si="12">D102+E102</f>
        <v>0.32</v>
      </c>
      <c r="G102" s="20"/>
    </row>
    <row r="103" spans="1:7" s="21" customFormat="1">
      <c r="A103" s="23">
        <v>89</v>
      </c>
      <c r="B103" s="19" t="s">
        <v>40</v>
      </c>
      <c r="C103" s="23">
        <v>24</v>
      </c>
      <c r="D103" s="25">
        <v>0.3</v>
      </c>
      <c r="E103" s="23">
        <v>0.02</v>
      </c>
      <c r="F103" s="24">
        <f t="shared" si="12"/>
        <v>0.32</v>
      </c>
      <c r="G103" s="20"/>
    </row>
    <row r="104" spans="1:7" s="21" customFormat="1">
      <c r="A104" s="23">
        <v>90</v>
      </c>
      <c r="B104" s="19" t="s">
        <v>40</v>
      </c>
      <c r="C104" s="23">
        <v>20</v>
      </c>
      <c r="D104" s="23">
        <v>0.19</v>
      </c>
      <c r="E104" s="23">
        <v>0.01</v>
      </c>
      <c r="F104" s="24">
        <f t="shared" ref="F104:F111" si="13">D104+E104</f>
        <v>0.2</v>
      </c>
      <c r="G104" s="20"/>
    </row>
    <row r="105" spans="1:7" s="21" customFormat="1">
      <c r="A105" s="23">
        <v>91</v>
      </c>
      <c r="B105" s="19" t="s">
        <v>40</v>
      </c>
      <c r="C105" s="23">
        <v>32</v>
      </c>
      <c r="D105" s="23">
        <v>0.62</v>
      </c>
      <c r="E105" s="23">
        <v>0.03</v>
      </c>
      <c r="F105" s="24">
        <f t="shared" si="13"/>
        <v>0.65</v>
      </c>
      <c r="G105" s="20"/>
    </row>
    <row r="106" spans="1:7" s="21" customFormat="1">
      <c r="A106" s="23">
        <v>92</v>
      </c>
      <c r="B106" s="19" t="s">
        <v>40</v>
      </c>
      <c r="C106" s="23">
        <v>20</v>
      </c>
      <c r="D106" s="23">
        <v>0.19</v>
      </c>
      <c r="E106" s="23">
        <v>0.01</v>
      </c>
      <c r="F106" s="24">
        <f t="shared" si="13"/>
        <v>0.2</v>
      </c>
      <c r="G106" s="20"/>
    </row>
    <row r="107" spans="1:7" s="21" customFormat="1">
      <c r="A107" s="23">
        <v>93</v>
      </c>
      <c r="B107" s="19" t="s">
        <v>40</v>
      </c>
      <c r="C107" s="23">
        <v>16</v>
      </c>
      <c r="D107" s="23">
        <v>0.11</v>
      </c>
      <c r="E107" s="23">
        <v>0.01</v>
      </c>
      <c r="F107" s="24">
        <f t="shared" si="13"/>
        <v>0.12</v>
      </c>
      <c r="G107" s="20"/>
    </row>
    <row r="108" spans="1:7" s="21" customFormat="1">
      <c r="A108" s="23">
        <v>94</v>
      </c>
      <c r="B108" s="19" t="s">
        <v>40</v>
      </c>
      <c r="C108" s="23">
        <v>20</v>
      </c>
      <c r="D108" s="23">
        <v>0.19</v>
      </c>
      <c r="E108" s="23">
        <v>0.01</v>
      </c>
      <c r="F108" s="24">
        <f t="shared" si="13"/>
        <v>0.2</v>
      </c>
      <c r="G108" s="20"/>
    </row>
    <row r="109" spans="1:7" s="21" customFormat="1">
      <c r="A109" s="23">
        <v>95</v>
      </c>
      <c r="B109" s="19" t="s">
        <v>40</v>
      </c>
      <c r="C109" s="23">
        <v>24</v>
      </c>
      <c r="D109" s="25">
        <v>0.3</v>
      </c>
      <c r="E109" s="23">
        <v>0.02</v>
      </c>
      <c r="F109" s="24">
        <f t="shared" si="13"/>
        <v>0.32</v>
      </c>
      <c r="G109" s="20"/>
    </row>
    <row r="110" spans="1:7" s="21" customFormat="1">
      <c r="A110" s="23">
        <v>96</v>
      </c>
      <c r="B110" s="19" t="s">
        <v>40</v>
      </c>
      <c r="C110" s="23">
        <v>32</v>
      </c>
      <c r="D110" s="23">
        <v>0.62</v>
      </c>
      <c r="E110" s="23">
        <v>0.03</v>
      </c>
      <c r="F110" s="24">
        <f t="shared" si="13"/>
        <v>0.65</v>
      </c>
      <c r="G110" s="20"/>
    </row>
    <row r="111" spans="1:7" s="21" customFormat="1">
      <c r="A111" s="23">
        <v>97</v>
      </c>
      <c r="B111" s="19" t="s">
        <v>40</v>
      </c>
      <c r="C111" s="23">
        <v>12</v>
      </c>
      <c r="D111" s="23">
        <v>0.06</v>
      </c>
      <c r="E111" s="26">
        <v>0</v>
      </c>
      <c r="F111" s="24">
        <f t="shared" si="13"/>
        <v>0.06</v>
      </c>
      <c r="G111" s="20"/>
    </row>
    <row r="112" spans="1:7" s="21" customFormat="1">
      <c r="A112" s="23">
        <v>98</v>
      </c>
      <c r="B112" s="19" t="s">
        <v>40</v>
      </c>
      <c r="C112" s="23">
        <v>24</v>
      </c>
      <c r="D112" s="25">
        <v>0.3</v>
      </c>
      <c r="E112" s="23">
        <v>0.02</v>
      </c>
      <c r="F112" s="24">
        <f t="shared" ref="F112:F113" si="14">D112+E112</f>
        <v>0.32</v>
      </c>
      <c r="G112" s="20"/>
    </row>
    <row r="113" spans="1:7" s="21" customFormat="1">
      <c r="A113" s="23">
        <v>99</v>
      </c>
      <c r="B113" s="19" t="s">
        <v>40</v>
      </c>
      <c r="C113" s="23">
        <v>24</v>
      </c>
      <c r="D113" s="25">
        <v>0.3</v>
      </c>
      <c r="E113" s="23">
        <v>0.02</v>
      </c>
      <c r="F113" s="24">
        <f t="shared" si="14"/>
        <v>0.32</v>
      </c>
      <c r="G113" s="20"/>
    </row>
    <row r="114" spans="1:7" s="21" customFormat="1">
      <c r="A114" s="23">
        <v>100</v>
      </c>
      <c r="B114" s="19" t="s">
        <v>33</v>
      </c>
      <c r="C114" s="23">
        <v>24</v>
      </c>
      <c r="D114" s="23">
        <v>0.26</v>
      </c>
      <c r="E114" s="23">
        <v>0.03</v>
      </c>
      <c r="F114" s="24">
        <f>D114+E114</f>
        <v>0.29000000000000004</v>
      </c>
      <c r="G114" s="20"/>
    </row>
    <row r="115" spans="1:7" s="21" customFormat="1">
      <c r="A115" s="23">
        <v>101</v>
      </c>
      <c r="B115" s="19" t="s">
        <v>40</v>
      </c>
      <c r="C115" s="23">
        <v>20</v>
      </c>
      <c r="D115" s="23">
        <v>0.19</v>
      </c>
      <c r="E115" s="23">
        <v>0.01</v>
      </c>
      <c r="F115" s="24">
        <f>D115+E115</f>
        <v>0.2</v>
      </c>
      <c r="G115" s="20"/>
    </row>
    <row r="116" spans="1:7" s="21" customFormat="1">
      <c r="A116" s="23">
        <v>102</v>
      </c>
      <c r="B116" s="19" t="s">
        <v>40</v>
      </c>
      <c r="C116" s="23">
        <v>28</v>
      </c>
      <c r="D116" s="23">
        <v>0.44</v>
      </c>
      <c r="E116" s="23">
        <v>0.02</v>
      </c>
      <c r="F116" s="24">
        <f>D116+E116</f>
        <v>0.46</v>
      </c>
      <c r="G116" s="20"/>
    </row>
    <row r="117" spans="1:7" s="21" customFormat="1">
      <c r="A117" s="23">
        <v>103</v>
      </c>
      <c r="B117" s="19" t="s">
        <v>40</v>
      </c>
      <c r="C117" s="23">
        <v>24</v>
      </c>
      <c r="D117" s="25">
        <v>0.3</v>
      </c>
      <c r="E117" s="23">
        <v>0.02</v>
      </c>
      <c r="F117" s="24">
        <f t="shared" ref="F117:F118" si="15">D117+E117</f>
        <v>0.32</v>
      </c>
      <c r="G117" s="20"/>
    </row>
    <row r="118" spans="1:7" s="21" customFormat="1">
      <c r="A118" s="23">
        <v>104</v>
      </c>
      <c r="B118" s="19" t="s">
        <v>40</v>
      </c>
      <c r="C118" s="23">
        <v>24</v>
      </c>
      <c r="D118" s="25">
        <v>0.3</v>
      </c>
      <c r="E118" s="23">
        <v>0.02</v>
      </c>
      <c r="F118" s="24">
        <f t="shared" si="15"/>
        <v>0.32</v>
      </c>
      <c r="G118" s="20"/>
    </row>
    <row r="119" spans="1:7" s="21" customFormat="1">
      <c r="A119" s="23">
        <v>105</v>
      </c>
      <c r="B119" s="19" t="s">
        <v>40</v>
      </c>
      <c r="C119" s="23">
        <v>20</v>
      </c>
      <c r="D119" s="23">
        <v>0.19</v>
      </c>
      <c r="E119" s="23">
        <v>0.01</v>
      </c>
      <c r="F119" s="24">
        <f>D119+E119</f>
        <v>0.2</v>
      </c>
      <c r="G119" s="20"/>
    </row>
    <row r="120" spans="1:7" s="21" customFormat="1">
      <c r="A120" s="23">
        <v>106</v>
      </c>
      <c r="B120" s="19" t="s">
        <v>40</v>
      </c>
      <c r="C120" s="23">
        <v>16</v>
      </c>
      <c r="D120" s="23">
        <v>0.11</v>
      </c>
      <c r="E120" s="23">
        <v>0.01</v>
      </c>
      <c r="F120" s="24">
        <f>D120+E120</f>
        <v>0.12</v>
      </c>
      <c r="G120" s="20"/>
    </row>
    <row r="121" spans="1:7" s="21" customFormat="1">
      <c r="A121" s="23">
        <v>107</v>
      </c>
      <c r="B121" s="19" t="s">
        <v>40</v>
      </c>
      <c r="C121" s="23">
        <v>20</v>
      </c>
      <c r="D121" s="23">
        <v>0.19</v>
      </c>
      <c r="E121" s="23">
        <v>0.01</v>
      </c>
      <c r="F121" s="24">
        <f t="shared" ref="F121:F122" si="16">D121+E121</f>
        <v>0.2</v>
      </c>
      <c r="G121" s="20"/>
    </row>
    <row r="122" spans="1:7" s="21" customFormat="1">
      <c r="A122" s="23">
        <v>108</v>
      </c>
      <c r="B122" s="19" t="s">
        <v>40</v>
      </c>
      <c r="C122" s="23">
        <v>20</v>
      </c>
      <c r="D122" s="23">
        <v>0.19</v>
      </c>
      <c r="E122" s="23">
        <v>0.01</v>
      </c>
      <c r="F122" s="24">
        <f t="shared" si="16"/>
        <v>0.2</v>
      </c>
      <c r="G122" s="20"/>
    </row>
    <row r="123" spans="1:7" s="21" customFormat="1">
      <c r="A123" s="23">
        <v>109</v>
      </c>
      <c r="B123" s="19" t="s">
        <v>33</v>
      </c>
      <c r="C123" s="23">
        <v>28</v>
      </c>
      <c r="D123" s="23">
        <v>0.36</v>
      </c>
      <c r="E123" s="23">
        <v>0.04</v>
      </c>
      <c r="F123" s="24">
        <f t="shared" ref="F123:F128" si="17">D123+E123</f>
        <v>0.39999999999999997</v>
      </c>
      <c r="G123" s="20"/>
    </row>
    <row r="124" spans="1:7" s="21" customFormat="1">
      <c r="A124" s="23">
        <v>110</v>
      </c>
      <c r="B124" s="19" t="s">
        <v>36</v>
      </c>
      <c r="C124" s="23">
        <v>44</v>
      </c>
      <c r="D124" s="23">
        <v>0.98</v>
      </c>
      <c r="E124" s="23">
        <v>0.1</v>
      </c>
      <c r="F124" s="24">
        <f t="shared" si="17"/>
        <v>1.08</v>
      </c>
      <c r="G124" s="20"/>
    </row>
    <row r="125" spans="1:7" s="21" customFormat="1">
      <c r="A125" s="23">
        <v>111</v>
      </c>
      <c r="B125" s="19" t="s">
        <v>33</v>
      </c>
      <c r="C125" s="23">
        <v>20</v>
      </c>
      <c r="D125" s="23">
        <v>0.17</v>
      </c>
      <c r="E125" s="23">
        <v>0.02</v>
      </c>
      <c r="F125" s="24">
        <f t="shared" si="17"/>
        <v>0.19</v>
      </c>
      <c r="G125" s="20"/>
    </row>
    <row r="126" spans="1:7" s="21" customFormat="1">
      <c r="A126" s="23">
        <v>112</v>
      </c>
      <c r="B126" s="19" t="s">
        <v>40</v>
      </c>
      <c r="C126" s="23">
        <v>24</v>
      </c>
      <c r="D126" s="25">
        <v>0.3</v>
      </c>
      <c r="E126" s="23">
        <v>0.02</v>
      </c>
      <c r="F126" s="24">
        <f t="shared" si="17"/>
        <v>0.32</v>
      </c>
      <c r="G126" s="20"/>
    </row>
    <row r="127" spans="1:7" s="21" customFormat="1">
      <c r="A127" s="23">
        <v>113</v>
      </c>
      <c r="B127" s="19" t="s">
        <v>40</v>
      </c>
      <c r="C127" s="23">
        <v>44</v>
      </c>
      <c r="D127" s="23">
        <v>1.33</v>
      </c>
      <c r="E127" s="23">
        <v>7.0000000000000007E-2</v>
      </c>
      <c r="F127" s="24">
        <f t="shared" si="17"/>
        <v>1.4000000000000001</v>
      </c>
      <c r="G127" s="20"/>
    </row>
    <row r="128" spans="1:7" s="21" customFormat="1">
      <c r="A128" s="23">
        <v>114</v>
      </c>
      <c r="B128" s="19" t="s">
        <v>34</v>
      </c>
      <c r="C128" s="23">
        <v>20</v>
      </c>
      <c r="D128" s="23">
        <v>0.15</v>
      </c>
      <c r="E128" s="23">
        <v>0.02</v>
      </c>
      <c r="F128" s="24">
        <f t="shared" si="17"/>
        <v>0.16999999999999998</v>
      </c>
      <c r="G128" s="20"/>
    </row>
    <row r="129" spans="1:7" s="21" customFormat="1">
      <c r="A129" s="23">
        <v>115</v>
      </c>
      <c r="B129" s="19" t="s">
        <v>34</v>
      </c>
      <c r="C129" s="23">
        <v>24</v>
      </c>
      <c r="D129" s="23">
        <v>0.23</v>
      </c>
      <c r="E129" s="23">
        <v>0.02</v>
      </c>
      <c r="F129" s="24">
        <f t="shared" ref="F129:F131" si="18">D129+E129</f>
        <v>0.25</v>
      </c>
      <c r="G129" s="20"/>
    </row>
    <row r="130" spans="1:7" s="21" customFormat="1">
      <c r="A130" s="23">
        <v>116</v>
      </c>
      <c r="B130" s="19" t="s">
        <v>34</v>
      </c>
      <c r="C130" s="23">
        <v>24</v>
      </c>
      <c r="D130" s="23">
        <v>0.23</v>
      </c>
      <c r="E130" s="23">
        <v>0.02</v>
      </c>
      <c r="F130" s="24">
        <f t="shared" si="18"/>
        <v>0.25</v>
      </c>
      <c r="G130" s="20"/>
    </row>
    <row r="131" spans="1:7" s="21" customFormat="1">
      <c r="A131" s="23">
        <v>117</v>
      </c>
      <c r="B131" s="19" t="s">
        <v>34</v>
      </c>
      <c r="C131" s="23">
        <v>24</v>
      </c>
      <c r="D131" s="23">
        <v>0.23</v>
      </c>
      <c r="E131" s="23">
        <v>0.02</v>
      </c>
      <c r="F131" s="24">
        <f t="shared" si="18"/>
        <v>0.25</v>
      </c>
      <c r="G131" s="20"/>
    </row>
    <row r="132" spans="1:7" s="21" customFormat="1">
      <c r="A132" s="23">
        <v>118</v>
      </c>
      <c r="B132" s="19" t="s">
        <v>34</v>
      </c>
      <c r="C132" s="23">
        <v>20</v>
      </c>
      <c r="D132" s="23">
        <v>0.15</v>
      </c>
      <c r="E132" s="23">
        <v>0.02</v>
      </c>
      <c r="F132" s="24">
        <f>D132+E132</f>
        <v>0.16999999999999998</v>
      </c>
      <c r="G132" s="20"/>
    </row>
    <row r="133" spans="1:7" s="21" customFormat="1">
      <c r="A133" s="23">
        <v>119</v>
      </c>
      <c r="B133" s="19" t="s">
        <v>34</v>
      </c>
      <c r="C133" s="23">
        <v>24</v>
      </c>
      <c r="D133" s="23">
        <v>0.23</v>
      </c>
      <c r="E133" s="23">
        <v>0.02</v>
      </c>
      <c r="F133" s="24">
        <f t="shared" ref="F133:F137" si="19">D133+E133</f>
        <v>0.25</v>
      </c>
      <c r="G133" s="20"/>
    </row>
    <row r="134" spans="1:7" s="21" customFormat="1">
      <c r="A134" s="23">
        <v>120</v>
      </c>
      <c r="B134" s="19" t="s">
        <v>34</v>
      </c>
      <c r="C134" s="23">
        <v>24</v>
      </c>
      <c r="D134" s="23">
        <v>0.23</v>
      </c>
      <c r="E134" s="23">
        <v>0.02</v>
      </c>
      <c r="F134" s="24">
        <f t="shared" si="19"/>
        <v>0.25</v>
      </c>
      <c r="G134" s="20"/>
    </row>
    <row r="135" spans="1:7" s="21" customFormat="1">
      <c r="A135" s="23">
        <v>121</v>
      </c>
      <c r="B135" s="19" t="s">
        <v>40</v>
      </c>
      <c r="C135" s="23">
        <v>16</v>
      </c>
      <c r="D135" s="23">
        <v>0.11</v>
      </c>
      <c r="E135" s="23">
        <v>0.01</v>
      </c>
      <c r="F135" s="24">
        <f t="shared" si="19"/>
        <v>0.12</v>
      </c>
      <c r="G135" s="20"/>
    </row>
    <row r="136" spans="1:7" s="21" customFormat="1">
      <c r="A136" s="23">
        <v>122</v>
      </c>
      <c r="B136" s="19" t="s">
        <v>40</v>
      </c>
      <c r="C136" s="23">
        <v>16</v>
      </c>
      <c r="D136" s="23">
        <v>0.11</v>
      </c>
      <c r="E136" s="23">
        <v>0.01</v>
      </c>
      <c r="F136" s="24">
        <f t="shared" si="19"/>
        <v>0.12</v>
      </c>
      <c r="G136" s="20"/>
    </row>
    <row r="137" spans="1:7" s="21" customFormat="1">
      <c r="A137" s="23">
        <v>123</v>
      </c>
      <c r="B137" s="19" t="s">
        <v>40</v>
      </c>
      <c r="C137" s="23">
        <v>16</v>
      </c>
      <c r="D137" s="23">
        <v>0.11</v>
      </c>
      <c r="E137" s="23">
        <v>0.01</v>
      </c>
      <c r="F137" s="24">
        <f t="shared" si="19"/>
        <v>0.12</v>
      </c>
      <c r="G137" s="20"/>
    </row>
    <row r="138" spans="1:7" ht="24.75" customHeight="1">
      <c r="A138" s="41" t="s">
        <v>43</v>
      </c>
      <c r="B138" s="13" t="s">
        <v>44</v>
      </c>
      <c r="C138" s="13">
        <v>1192</v>
      </c>
      <c r="D138" s="13">
        <v>12.980000000000004</v>
      </c>
      <c r="E138" s="13">
        <v>1.7100000000000009</v>
      </c>
      <c r="F138" s="13">
        <v>14.69</v>
      </c>
      <c r="G138" s="13"/>
    </row>
    <row r="139" spans="1:7" ht="24.75" customHeight="1" thickBot="1">
      <c r="A139" s="41"/>
      <c r="B139" s="13" t="s">
        <v>45</v>
      </c>
      <c r="C139" s="13">
        <v>1608</v>
      </c>
      <c r="D139" s="13">
        <v>20.570000000000007</v>
      </c>
      <c r="E139" s="13">
        <v>1.18</v>
      </c>
      <c r="F139" s="13">
        <v>21.75</v>
      </c>
      <c r="G139" s="13"/>
    </row>
    <row r="140" spans="1:7" ht="16.5" thickBot="1">
      <c r="A140" s="16"/>
      <c r="B140" s="4" t="s">
        <v>24</v>
      </c>
      <c r="C140" s="17">
        <f>SUM(C15:C137)</f>
        <v>2800</v>
      </c>
      <c r="D140" s="17">
        <f>SUM(D15:D137)</f>
        <v>33.550000000000004</v>
      </c>
      <c r="E140" s="17">
        <f>SUM(E15:E137)</f>
        <v>2.8899999999999975</v>
      </c>
      <c r="F140" s="17">
        <f>SUM(D140:E140)</f>
        <v>36.440000000000005</v>
      </c>
      <c r="G140" s="18"/>
    </row>
    <row r="141" spans="1:7" ht="83.25" customHeight="1">
      <c r="A141" s="51" t="s">
        <v>48</v>
      </c>
      <c r="B141" s="52"/>
      <c r="C141" s="52"/>
      <c r="D141" s="52"/>
      <c r="E141" s="52"/>
      <c r="F141" s="52"/>
      <c r="G141" s="53"/>
    </row>
    <row r="142" spans="1:7">
      <c r="A142" s="27" t="s">
        <v>27</v>
      </c>
      <c r="B142" s="28"/>
      <c r="C142" s="29"/>
      <c r="D142" s="30" t="s">
        <v>31</v>
      </c>
      <c r="E142" s="31"/>
      <c r="F142" s="31"/>
      <c r="G142" s="32"/>
    </row>
    <row r="143" spans="1:7">
      <c r="A143" s="27" t="s">
        <v>28</v>
      </c>
      <c r="B143" s="28"/>
      <c r="C143" s="29"/>
      <c r="D143" s="34" t="s">
        <v>56</v>
      </c>
      <c r="E143" s="34"/>
      <c r="F143" s="34"/>
      <c r="G143" s="34"/>
    </row>
    <row r="144" spans="1:7">
      <c r="A144" s="27" t="s">
        <v>29</v>
      </c>
      <c r="B144" s="28"/>
      <c r="C144" s="29"/>
      <c r="D144" s="30" t="s">
        <v>30</v>
      </c>
      <c r="E144" s="31"/>
      <c r="F144" s="31"/>
      <c r="G144" s="32"/>
    </row>
    <row r="145" spans="5:5">
      <c r="E145" s="3"/>
    </row>
  </sheetData>
  <dataConsolidate>
    <dataRefs count="1">
      <dataRef ref="AP2:AP36" sheet="axricxva" r:id="rId1"/>
    </dataRefs>
  </dataConsolidate>
  <mergeCells count="23">
    <mergeCell ref="A138:A139"/>
    <mergeCell ref="A1:G1"/>
    <mergeCell ref="A2:C2"/>
    <mergeCell ref="D2:G2"/>
    <mergeCell ref="D3:G3"/>
    <mergeCell ref="A3:C3"/>
    <mergeCell ref="A6:B10"/>
    <mergeCell ref="A144:C144"/>
    <mergeCell ref="D144:G144"/>
    <mergeCell ref="D4:G4"/>
    <mergeCell ref="A141:G141"/>
    <mergeCell ref="A142:C142"/>
    <mergeCell ref="D142:G142"/>
    <mergeCell ref="A143:C143"/>
    <mergeCell ref="D143:G143"/>
    <mergeCell ref="A5:C5"/>
    <mergeCell ref="D5:G5"/>
    <mergeCell ref="E10:E11"/>
    <mergeCell ref="A4:C4"/>
    <mergeCell ref="E6:F6"/>
    <mergeCell ref="E7:F7"/>
    <mergeCell ref="E8:F8"/>
    <mergeCell ref="E9:F9"/>
  </mergeCells>
  <dataValidations count="4">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 type="list" allowBlank="1" showInputMessage="1" showErrorMessage="1" sqref="D6:D11" xr:uid="{63DBB4E0-D145-48D2-9B8D-3B7B2E1BD156}">
      <formula1>Tanrigi</formula1>
    </dataValidation>
  </dataValidations>
  <pageMargins left="0.19685039370078741" right="0.19685039370078741" top="0.15748031496062992" bottom="0.15748031496062992" header="0" footer="0"/>
  <pageSetup paperSize="9" orientation="portrait" r:id="rId2"/>
  <ignoredErrors>
    <ignoredError sqref="C140:E140"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2023-01-03T08:36:50Z</cp:lastPrinted>
  <dcterms:created xsi:type="dcterms:W3CDTF">2012-04-21T06:52:08Z</dcterms:created>
  <dcterms:modified xsi:type="dcterms:W3CDTF">2023-01-03T08:37:50Z</dcterms:modified>
</cp:coreProperties>
</file>